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13_ncr:1_{28DDE666-ECC7-4C28-9552-E3D7D42552BC}" xr6:coauthVersionLast="45" xr6:coauthVersionMax="45" xr10:uidLastSave="{00000000-0000-0000-0000-000000000000}"/>
  <bookViews>
    <workbookView minimized="1" xWindow="6975" yWindow="3585" windowWidth="9375" windowHeight="8325" firstSheet="7" activeTab="7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3" l="1"/>
  <c r="F16" i="3"/>
  <c r="F17" i="3"/>
  <c r="F18" i="3"/>
  <c r="F19" i="3"/>
  <c r="F20" i="3"/>
  <c r="F21" i="3"/>
  <c r="F22" i="3"/>
  <c r="F14" i="3"/>
  <c r="F9" i="9" l="1"/>
  <c r="F8" i="9"/>
  <c r="M21" i="6"/>
  <c r="E19" i="6"/>
  <c r="F10" i="4"/>
  <c r="C11" i="2"/>
  <c r="K11" i="1"/>
</calcChain>
</file>

<file path=xl/sharedStrings.xml><?xml version="1.0" encoding="utf-8"?>
<sst xmlns="http://schemas.openxmlformats.org/spreadsheetml/2006/main" count="171" uniqueCount="138">
  <si>
    <t xml:space="preserve">دالة sum </t>
  </si>
  <si>
    <t xml:space="preserve">تستخدم لجمع مجموعة من الارقام </t>
  </si>
  <si>
    <t>المنتج</t>
  </si>
  <si>
    <t>الكمية</t>
  </si>
  <si>
    <t xml:space="preserve">تفاح </t>
  </si>
  <si>
    <t>موز</t>
  </si>
  <si>
    <t>برتقال</t>
  </si>
  <si>
    <t xml:space="preserve">المجموع </t>
  </si>
  <si>
    <t xml:space="preserve">دالةaverage </t>
  </si>
  <si>
    <t>تستخدم لحساب المتوسط الحسابي</t>
  </si>
  <si>
    <t>المتوسط</t>
  </si>
  <si>
    <t>الطالب</t>
  </si>
  <si>
    <t>الدرجه</t>
  </si>
  <si>
    <t>احمد</t>
  </si>
  <si>
    <t>محمد</t>
  </si>
  <si>
    <t>حسين</t>
  </si>
  <si>
    <t>دالة if</t>
  </si>
  <si>
    <t>تستخدم لاتخاذ قرار بناء علي شرط</t>
  </si>
  <si>
    <t>المبيعات</t>
  </si>
  <si>
    <t>المكافأة</t>
  </si>
  <si>
    <t>شهر</t>
  </si>
  <si>
    <t>الاسم</t>
  </si>
  <si>
    <t>احمد علي</t>
  </si>
  <si>
    <t>نيرة حسن</t>
  </si>
  <si>
    <t>محمد فريد</t>
  </si>
  <si>
    <t>عماد علي</t>
  </si>
  <si>
    <t>يوسف خالد</t>
  </si>
  <si>
    <t>مني عادل</t>
  </si>
  <si>
    <t>ابراهيم</t>
  </si>
  <si>
    <t>ندي سعيد</t>
  </si>
  <si>
    <t>فاطمة طارق</t>
  </si>
  <si>
    <t>دالة vlook up</t>
  </si>
  <si>
    <t>تستخدم في البحث عن قيمة في الجدول</t>
  </si>
  <si>
    <t>الكود</t>
  </si>
  <si>
    <t xml:space="preserve">السعر </t>
  </si>
  <si>
    <t>كود</t>
  </si>
  <si>
    <t>إسم المنتج</t>
  </si>
  <si>
    <t>السعر</t>
  </si>
  <si>
    <t>ليمون زنجبيل</t>
  </si>
  <si>
    <t xml:space="preserve">ينسون </t>
  </si>
  <si>
    <t>نعناع</t>
  </si>
  <si>
    <t>كركدية</t>
  </si>
  <si>
    <t>قرفة</t>
  </si>
  <si>
    <t>كراوية</t>
  </si>
  <si>
    <t>تيليو</t>
  </si>
  <si>
    <t>دالة x lookup</t>
  </si>
  <si>
    <t xml:space="preserve">تستخدم للبحث واسترجاع القيم بشكل أكثر مرونة </t>
  </si>
  <si>
    <t>نكتب إسم الكود</t>
  </si>
  <si>
    <t>نحدد الكود فقط وليس الجدول</t>
  </si>
  <si>
    <t>بعد كده عمود السعر</t>
  </si>
  <si>
    <t>لا يوجد</t>
  </si>
  <si>
    <t>دالة count</t>
  </si>
  <si>
    <t xml:space="preserve">تستخدم لعد الخلايا التي تحتوي علي أرقام </t>
  </si>
  <si>
    <t>أحمد</t>
  </si>
  <si>
    <t xml:space="preserve">حسن </t>
  </si>
  <si>
    <t>أميرة</t>
  </si>
  <si>
    <t xml:space="preserve">محمد </t>
  </si>
  <si>
    <t>يوسف</t>
  </si>
  <si>
    <t>عدد الأرقم</t>
  </si>
  <si>
    <t>دالة countx</t>
  </si>
  <si>
    <t xml:space="preserve">تستخدم لعد الخلايا الغير فارغة </t>
  </si>
  <si>
    <t>دالة textjoin</t>
  </si>
  <si>
    <t xml:space="preserve">تستخدم لدمج النصوص منخلايا مختلفة </t>
  </si>
  <si>
    <t>الإسم</t>
  </si>
  <si>
    <t>القسم</t>
  </si>
  <si>
    <t>كل المعلومات</t>
  </si>
  <si>
    <t xml:space="preserve">هاني </t>
  </si>
  <si>
    <t xml:space="preserve">ابراهيم </t>
  </si>
  <si>
    <t xml:space="preserve">علي </t>
  </si>
  <si>
    <t xml:space="preserve">زين </t>
  </si>
  <si>
    <t xml:space="preserve">ليان </t>
  </si>
  <si>
    <t>سارة</t>
  </si>
  <si>
    <t>يارا</t>
  </si>
  <si>
    <t>جهاد</t>
  </si>
  <si>
    <t>أيمن</t>
  </si>
  <si>
    <t>شعبان</t>
  </si>
  <si>
    <t>It</t>
  </si>
  <si>
    <t>مبيعات</t>
  </si>
  <si>
    <t>مشتريات</t>
  </si>
  <si>
    <t>مدير</t>
  </si>
  <si>
    <t>تسعير</t>
  </si>
  <si>
    <t>فني</t>
  </si>
  <si>
    <t>سائق</t>
  </si>
  <si>
    <t>دعم</t>
  </si>
  <si>
    <t>مهندس</t>
  </si>
  <si>
    <t>محاسب</t>
  </si>
  <si>
    <t xml:space="preserve">خدمة عملاء </t>
  </si>
  <si>
    <t>دالة today</t>
  </si>
  <si>
    <t>دالة now</t>
  </si>
  <si>
    <t>تعرض التاريخ فقط</t>
  </si>
  <si>
    <t xml:space="preserve">تظهر التاريخ والوقت الحالي </t>
  </si>
  <si>
    <t>التاريخ</t>
  </si>
  <si>
    <t>التاريخ والوقت</t>
  </si>
  <si>
    <t>شريف</t>
  </si>
  <si>
    <t>م</t>
  </si>
  <si>
    <t xml:space="preserve">البونص </t>
  </si>
  <si>
    <t>ربطة ينسون 12</t>
  </si>
  <si>
    <t>فاتورة الحاج شاكر</t>
  </si>
  <si>
    <t>فاتورة نادي الصفوة</t>
  </si>
  <si>
    <t>فاتورة عطارة الدولية</t>
  </si>
  <si>
    <t>فاتورة بن أبو شكري</t>
  </si>
  <si>
    <t>بيان البونص الشهري " سبتمبر "</t>
  </si>
  <si>
    <t>كافيه العدلية</t>
  </si>
  <si>
    <t>اخضر 25 ( 10ق )</t>
  </si>
  <si>
    <t>فاتورة الحاج عبد المنعم</t>
  </si>
  <si>
    <t>فاتورةالعزازي</t>
  </si>
  <si>
    <t>ينسون 12 (2ربطه) ليمون زنجبيل + قرفة زنجبيل ( ربطه )</t>
  </si>
  <si>
    <t>فاتورة عطارة السلام</t>
  </si>
  <si>
    <t>ينسون 12 ( ربطة )</t>
  </si>
  <si>
    <t>ليمون زنجبيل ( ربطة )</t>
  </si>
  <si>
    <t>ليمون زنجبيل ( ربطة)</t>
  </si>
  <si>
    <t>فاتورة الريحاني</t>
  </si>
  <si>
    <t>نعناع 12 ( 2ربطه )</t>
  </si>
  <si>
    <t xml:space="preserve">فاتورة البركة </t>
  </si>
  <si>
    <t>نعناع 12 (1ربطه )</t>
  </si>
  <si>
    <t>فاتورة الحسين</t>
  </si>
  <si>
    <t>استاند + ينسون 12 ( 2ربطة ) نعناع 12 ( 1 ربطة )</t>
  </si>
  <si>
    <t xml:space="preserve">فاتورة ماركت مكه </t>
  </si>
  <si>
    <t>ينسون 12 ( 3 ربطة ) كركديه 12 ( 2 ربطة )</t>
  </si>
  <si>
    <t>فاتورة أبو النيل</t>
  </si>
  <si>
    <t>اخضر 25 ( 30ق )</t>
  </si>
  <si>
    <t>ينسون 12 ( 4 ربطة )</t>
  </si>
  <si>
    <t>فاتورة أحمد نصر مبادرة</t>
  </si>
  <si>
    <t>تيليو ( ربطة )</t>
  </si>
  <si>
    <t>فاتورة الصعيدي ماركت</t>
  </si>
  <si>
    <t>فاتورة الاسواني</t>
  </si>
  <si>
    <t>ينسون 12 ( 4 ربطة ) تيليو ( 1 ربطة )</t>
  </si>
  <si>
    <t>فاتورة عطارة عماد</t>
  </si>
  <si>
    <t>فاتورة كافيه العمده</t>
  </si>
  <si>
    <t>مفرش ترابيزه</t>
  </si>
  <si>
    <t>مفرش ترابيزه (  5ق  )</t>
  </si>
  <si>
    <t>فاتورة اولاد العايدي</t>
  </si>
  <si>
    <t>فاتورة الجمال</t>
  </si>
  <si>
    <t xml:space="preserve">فاتورة ابو زيد </t>
  </si>
  <si>
    <t xml:space="preserve">استاند </t>
  </si>
  <si>
    <t>فاتورةالحاج عبد المنعم</t>
  </si>
  <si>
    <t>كركديه 12 ( ربطة )</t>
  </si>
  <si>
    <t>فاتورة التركي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</si>
</sst>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_-* #,##0.00\-;_-* &quot;-&quot;??_-;_-@_-"/>
    <numFmt numFmtId="164" formatCode="0.0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sz val="8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0" xfId="0" applyFill="1"/>
    <xf numFmtId="0" fontId="0" fillId="0" borderId="1" xfId="0" applyBorder="1"/>
    <xf numFmtId="0" fontId="0" fillId="4" borderId="1" xfId="0" applyFill="1" applyBorder="1"/>
    <xf numFmtId="164" fontId="0" fillId="4" borderId="1" xfId="0" applyNumberFormat="1" applyFill="1" applyBorder="1"/>
    <xf numFmtId="0" fontId="0" fillId="0" borderId="1" xfId="1" applyNumberFormat="1" applyFont="1" applyBorder="1"/>
    <xf numFmtId="0" fontId="0" fillId="5" borderId="1" xfId="0" applyFill="1" applyBorder="1"/>
    <xf numFmtId="0" fontId="0" fillId="0" borderId="2" xfId="0" applyFill="1" applyBorder="1"/>
    <xf numFmtId="0" fontId="0" fillId="6" borderId="0" xfId="0" applyFont="1" applyFill="1"/>
    <xf numFmtId="0" fontId="0" fillId="7" borderId="0" xfId="0" applyFill="1"/>
    <xf numFmtId="0" fontId="0" fillId="8" borderId="1" xfId="0" applyFill="1" applyBorder="1"/>
    <xf numFmtId="0" fontId="0" fillId="6" borderId="0" xfId="0" applyFill="1"/>
    <xf numFmtId="0" fontId="0" fillId="3" borderId="0" xfId="0" applyFill="1"/>
    <xf numFmtId="0" fontId="0" fillId="9" borderId="1" xfId="0" applyFill="1" applyBorder="1"/>
    <xf numFmtId="0" fontId="0" fillId="6" borderId="1" xfId="0" applyFill="1" applyBorder="1"/>
    <xf numFmtId="0" fontId="0" fillId="3" borderId="1" xfId="0" applyFill="1" applyBorder="1"/>
    <xf numFmtId="0" fontId="2" fillId="10" borderId="1" xfId="0" applyFont="1" applyFill="1" applyBorder="1"/>
    <xf numFmtId="14" fontId="0" fillId="3" borderId="1" xfId="0" applyNumberFormat="1" applyFill="1" applyBorder="1"/>
    <xf numFmtId="22" fontId="0" fillId="3" borderId="1" xfId="0" applyNumberFormat="1" applyFill="1" applyBorder="1"/>
    <xf numFmtId="0" fontId="0" fillId="11" borderId="1" xfId="0" applyFill="1" applyBorder="1"/>
    <xf numFmtId="0" fontId="3" fillId="11" borderId="1" xfId="0" applyFont="1" applyFill="1" applyBorder="1"/>
    <xf numFmtId="0" fontId="0" fillId="3" borderId="0" xfId="0" applyFill="1" applyAlignment="1">
      <alignment horizontal="center"/>
    </xf>
    <xf numFmtId="0" fontId="0" fillId="7" borderId="0" xfId="0" applyFill="1" applyAlignment="1">
      <alignment horizontal="center"/>
    </xf>
    <xf numFmtId="16" fontId="0" fillId="13" borderId="3" xfId="0" applyNumberFormat="1" applyFill="1" applyBorder="1" applyAlignment="1">
      <alignment horizontal="center"/>
    </xf>
    <xf numFmtId="16" fontId="0" fillId="13" borderId="4" xfId="0" applyNumberFormat="1" applyFill="1" applyBorder="1" applyAlignment="1">
      <alignment horizontal="center"/>
    </xf>
    <xf numFmtId="0" fontId="3" fillId="14" borderId="3" xfId="0" applyFont="1" applyFill="1" applyBorder="1" applyAlignment="1">
      <alignment horizontal="center"/>
    </xf>
    <xf numFmtId="0" fontId="3" fillId="14" borderId="4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15" borderId="4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right"/>
    </xf>
    <xf numFmtId="0" fontId="3" fillId="15" borderId="4" xfId="0" applyFont="1" applyFill="1" applyBorder="1" applyAlignment="1">
      <alignment horizontal="right"/>
    </xf>
    <xf numFmtId="0" fontId="3" fillId="12" borderId="3" xfId="0" applyFont="1" applyFill="1" applyBorder="1" applyAlignment="1">
      <alignment horizontal="center"/>
    </xf>
    <xf numFmtId="0" fontId="3" fillId="12" borderId="5" xfId="0" applyFont="1" applyFill="1" applyBorder="1" applyAlignment="1">
      <alignment horizontal="center"/>
    </xf>
    <xf numFmtId="0" fontId="3" fillId="12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J3:M11"/>
  <sheetViews>
    <sheetView workbookViewId="0">
      <selection activeCell="J6" sqref="J6"/>
    </sheetView>
  </sheetViews>
  <sheetFormatPr defaultRowHeight="14.25" x14ac:dyDescent="0.2"/>
  <sheetData>
    <row r="3" spans="10:13" x14ac:dyDescent="0.2">
      <c r="J3" s="21" t="s">
        <v>1</v>
      </c>
      <c r="K3" s="21"/>
      <c r="L3" s="21"/>
      <c r="M3" s="1" t="s">
        <v>0</v>
      </c>
    </row>
    <row r="5" spans="10:13" x14ac:dyDescent="0.2">
      <c r="K5" s="2" t="s">
        <v>3</v>
      </c>
      <c r="L5" s="2" t="s">
        <v>2</v>
      </c>
    </row>
    <row r="6" spans="10:13" x14ac:dyDescent="0.2">
      <c r="K6" s="2">
        <v>500</v>
      </c>
      <c r="L6" s="2" t="s">
        <v>4</v>
      </c>
    </row>
    <row r="7" spans="10:13" x14ac:dyDescent="0.2">
      <c r="K7" s="2">
        <v>600</v>
      </c>
      <c r="L7" s="2" t="s">
        <v>5</v>
      </c>
    </row>
    <row r="8" spans="10:13" x14ac:dyDescent="0.2">
      <c r="K8" s="2">
        <v>900</v>
      </c>
      <c r="L8" s="2" t="s">
        <v>6</v>
      </c>
    </row>
    <row r="9" spans="10:13" x14ac:dyDescent="0.2">
      <c r="K9" s="2"/>
      <c r="L9" s="2"/>
    </row>
    <row r="10" spans="10:13" x14ac:dyDescent="0.2">
      <c r="K10" s="2"/>
      <c r="L10" s="2"/>
    </row>
    <row r="11" spans="10:13" x14ac:dyDescent="0.2">
      <c r="K11" s="3">
        <f>SUM(K6:K8)</f>
        <v>2000</v>
      </c>
      <c r="L11" s="3" t="s">
        <v>7</v>
      </c>
    </row>
  </sheetData>
  <mergeCells count="1">
    <mergeCell ref="J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447FF-500D-4220-803A-61DC7848BB66}">
  <dimension ref="B3:E11"/>
  <sheetViews>
    <sheetView rightToLeft="1" workbookViewId="0">
      <selection activeCell="E6" sqref="E6"/>
    </sheetView>
  </sheetViews>
  <sheetFormatPr defaultRowHeight="14.25" x14ac:dyDescent="0.2"/>
  <cols>
    <col min="3" max="3" width="9.375" bestFit="1" customWidth="1"/>
  </cols>
  <sheetData>
    <row r="3" spans="2:5" x14ac:dyDescent="0.2">
      <c r="B3" s="21" t="s">
        <v>9</v>
      </c>
      <c r="C3" s="21"/>
      <c r="D3" s="21"/>
      <c r="E3" s="1" t="s">
        <v>8</v>
      </c>
    </row>
    <row r="5" spans="2:5" x14ac:dyDescent="0.2">
      <c r="C5" s="2" t="s">
        <v>11</v>
      </c>
      <c r="D5" s="2" t="s">
        <v>12</v>
      </c>
    </row>
    <row r="6" spans="2:5" x14ac:dyDescent="0.2">
      <c r="C6" s="2" t="s">
        <v>13</v>
      </c>
      <c r="D6" s="2">
        <v>80</v>
      </c>
    </row>
    <row r="7" spans="2:5" x14ac:dyDescent="0.2">
      <c r="C7" s="2" t="s">
        <v>14</v>
      </c>
      <c r="D7" s="2">
        <v>75</v>
      </c>
    </row>
    <row r="8" spans="2:5" x14ac:dyDescent="0.2">
      <c r="C8" s="2" t="s">
        <v>15</v>
      </c>
      <c r="D8" s="2">
        <v>90</v>
      </c>
    </row>
    <row r="9" spans="2:5" x14ac:dyDescent="0.2">
      <c r="C9" s="2"/>
      <c r="D9" s="2"/>
    </row>
    <row r="10" spans="2:5" x14ac:dyDescent="0.2">
      <c r="C10" s="2"/>
      <c r="D10" s="2"/>
    </row>
    <row r="11" spans="2:5" x14ac:dyDescent="0.2">
      <c r="C11" s="4">
        <f>AVERAGE(D6:D8)</f>
        <v>81.666666666666671</v>
      </c>
      <c r="D11" s="3" t="s">
        <v>10</v>
      </c>
    </row>
  </sheetData>
  <mergeCells count="1">
    <mergeCell ref="B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5A8C3-D5E8-4113-B2A5-56E6FFED542F}">
  <dimension ref="C5:F29"/>
  <sheetViews>
    <sheetView rightToLeft="1" topLeftCell="A4" workbookViewId="0">
      <selection activeCell="E16" sqref="E16"/>
    </sheetView>
  </sheetViews>
  <sheetFormatPr defaultRowHeight="14.25" x14ac:dyDescent="0.2"/>
  <cols>
    <col min="4" max="4" width="12.125" bestFit="1" customWidth="1"/>
    <col min="6" max="6" width="14.5" customWidth="1"/>
  </cols>
  <sheetData>
    <row r="5" spans="3:6" x14ac:dyDescent="0.2">
      <c r="C5" s="21" t="s">
        <v>17</v>
      </c>
      <c r="D5" s="21"/>
      <c r="E5" s="21"/>
      <c r="F5" s="1" t="s">
        <v>16</v>
      </c>
    </row>
    <row r="7" spans="3:6" x14ac:dyDescent="0.2">
      <c r="D7" s="2" t="s">
        <v>18</v>
      </c>
      <c r="E7" s="2" t="s">
        <v>19</v>
      </c>
    </row>
    <row r="8" spans="3:6" x14ac:dyDescent="0.2">
      <c r="D8" s="5">
        <v>250000</v>
      </c>
      <c r="E8" s="2" t="s">
        <v>20</v>
      </c>
    </row>
    <row r="13" spans="3:6" x14ac:dyDescent="0.2">
      <c r="D13" s="6" t="s">
        <v>21</v>
      </c>
      <c r="E13" s="6" t="s">
        <v>18</v>
      </c>
      <c r="F13" s="6" t="s">
        <v>19</v>
      </c>
    </row>
    <row r="14" spans="3:6" x14ac:dyDescent="0.2">
      <c r="D14" s="2" t="s">
        <v>22</v>
      </c>
      <c r="E14" s="2">
        <v>300000</v>
      </c>
      <c r="F14" s="2" t="str">
        <f>IF(E14&lt;=D8,"شهر","لا يوجد مكافأة")</f>
        <v>لا يوجد مكافأة</v>
      </c>
    </row>
    <row r="15" spans="3:6" x14ac:dyDescent="0.2">
      <c r="D15" s="2" t="s">
        <v>23</v>
      </c>
      <c r="E15" s="2">
        <v>250000</v>
      </c>
      <c r="F15" s="2" t="str">
        <f t="shared" ref="F15:F22" si="0">IF(E15&lt;=D9,"شهر","لا يوجد مكافأة")</f>
        <v>لا يوجد مكافأة</v>
      </c>
    </row>
    <row r="16" spans="3:6" x14ac:dyDescent="0.2">
      <c r="D16" s="2" t="s">
        <v>24</v>
      </c>
      <c r="E16" s="2">
        <v>500000</v>
      </c>
      <c r="F16" s="2" t="str">
        <f t="shared" si="0"/>
        <v>لا يوجد مكافأة</v>
      </c>
    </row>
    <row r="17" spans="4:6" x14ac:dyDescent="0.2">
      <c r="D17" s="2" t="s">
        <v>25</v>
      </c>
      <c r="E17" s="2">
        <v>310000</v>
      </c>
      <c r="F17" s="2" t="str">
        <f t="shared" si="0"/>
        <v>لا يوجد مكافأة</v>
      </c>
    </row>
    <row r="18" spans="4:6" x14ac:dyDescent="0.2">
      <c r="D18" s="2" t="s">
        <v>26</v>
      </c>
      <c r="E18" s="2">
        <v>327500</v>
      </c>
      <c r="F18" s="2" t="str">
        <f t="shared" si="0"/>
        <v>لا يوجد مكافأة</v>
      </c>
    </row>
    <row r="19" spans="4:6" x14ac:dyDescent="0.2">
      <c r="D19" s="2" t="s">
        <v>27</v>
      </c>
      <c r="E19" s="2">
        <v>25000</v>
      </c>
      <c r="F19" s="2" t="str">
        <f t="shared" si="0"/>
        <v>شهر</v>
      </c>
    </row>
    <row r="20" spans="4:6" x14ac:dyDescent="0.2">
      <c r="D20" s="2" t="s">
        <v>28</v>
      </c>
      <c r="E20" s="2">
        <v>360850</v>
      </c>
      <c r="F20" s="2" t="str">
        <f t="shared" si="0"/>
        <v>شهر</v>
      </c>
    </row>
    <row r="21" spans="4:6" x14ac:dyDescent="0.2">
      <c r="D21" s="2" t="s">
        <v>29</v>
      </c>
      <c r="E21" s="2">
        <v>243670</v>
      </c>
      <c r="F21" s="2" t="str">
        <f t="shared" si="0"/>
        <v>شهر</v>
      </c>
    </row>
    <row r="22" spans="4:6" x14ac:dyDescent="0.2">
      <c r="D22" s="2" t="s">
        <v>30</v>
      </c>
      <c r="E22" s="2">
        <v>275150</v>
      </c>
      <c r="F22" s="2" t="str">
        <f t="shared" si="0"/>
        <v>شهر</v>
      </c>
    </row>
    <row r="23" spans="4:6" x14ac:dyDescent="0.2">
      <c r="D23" s="2"/>
      <c r="E23" s="2"/>
      <c r="F23" s="2"/>
    </row>
    <row r="24" spans="4:6" x14ac:dyDescent="0.2">
      <c r="D24" s="2"/>
      <c r="E24" s="2"/>
      <c r="F24" s="2"/>
    </row>
    <row r="25" spans="4:6" x14ac:dyDescent="0.2">
      <c r="D25" s="2"/>
      <c r="E25" s="2"/>
      <c r="F25" s="2"/>
    </row>
    <row r="26" spans="4:6" x14ac:dyDescent="0.2">
      <c r="D26" s="2"/>
      <c r="E26" s="2"/>
      <c r="F26" s="2"/>
    </row>
    <row r="27" spans="4:6" x14ac:dyDescent="0.2">
      <c r="D27" s="2"/>
      <c r="E27" s="2"/>
      <c r="F27" s="2"/>
    </row>
    <row r="28" spans="4:6" x14ac:dyDescent="0.2">
      <c r="D28" s="2"/>
      <c r="E28" s="2"/>
      <c r="F28" s="2"/>
    </row>
    <row r="29" spans="4:6" x14ac:dyDescent="0.2">
      <c r="D29" s="2"/>
      <c r="E29" s="2"/>
      <c r="F29" s="2"/>
    </row>
  </sheetData>
  <mergeCells count="1">
    <mergeCell ref="C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96BC-2504-47A2-940C-FA605D91743D}">
  <dimension ref="D7:G31"/>
  <sheetViews>
    <sheetView rightToLeft="1" topLeftCell="A4" workbookViewId="0">
      <selection activeCell="F10" sqref="F10"/>
    </sheetView>
  </sheetViews>
  <sheetFormatPr defaultRowHeight="14.25" x14ac:dyDescent="0.2"/>
  <cols>
    <col min="7" max="7" width="16.125" customWidth="1"/>
  </cols>
  <sheetData>
    <row r="7" spans="4:7" x14ac:dyDescent="0.2">
      <c r="D7" s="21" t="s">
        <v>32</v>
      </c>
      <c r="E7" s="21"/>
      <c r="F7" s="21"/>
      <c r="G7" s="1" t="s">
        <v>31</v>
      </c>
    </row>
    <row r="9" spans="4:7" x14ac:dyDescent="0.2">
      <c r="E9" s="3" t="s">
        <v>33</v>
      </c>
      <c r="F9" s="3" t="s">
        <v>34</v>
      </c>
    </row>
    <row r="10" spans="4:7" x14ac:dyDescent="0.2">
      <c r="E10" s="5">
        <v>102</v>
      </c>
      <c r="F10" s="2">
        <f>VLOOKUP(E10,E16:G23,3,FALSE)</f>
        <v>12</v>
      </c>
    </row>
    <row r="15" spans="4:7" x14ac:dyDescent="0.2">
      <c r="E15" s="6" t="s">
        <v>35</v>
      </c>
      <c r="F15" s="6" t="s">
        <v>36</v>
      </c>
      <c r="G15" s="6" t="s">
        <v>37</v>
      </c>
    </row>
    <row r="16" spans="4:7" x14ac:dyDescent="0.2">
      <c r="E16" s="2">
        <v>101</v>
      </c>
      <c r="F16" s="2" t="s">
        <v>38</v>
      </c>
      <c r="G16" s="2">
        <v>15</v>
      </c>
    </row>
    <row r="17" spans="5:7" x14ac:dyDescent="0.2">
      <c r="E17" s="2">
        <v>102</v>
      </c>
      <c r="F17" s="2" t="s">
        <v>39</v>
      </c>
      <c r="G17" s="2">
        <v>12</v>
      </c>
    </row>
    <row r="18" spans="5:7" x14ac:dyDescent="0.2">
      <c r="E18" s="2">
        <v>103</v>
      </c>
      <c r="F18" s="2" t="s">
        <v>40</v>
      </c>
      <c r="G18" s="2">
        <v>10</v>
      </c>
    </row>
    <row r="19" spans="5:7" x14ac:dyDescent="0.2">
      <c r="E19" s="2">
        <v>104</v>
      </c>
      <c r="F19" s="2" t="s">
        <v>41</v>
      </c>
      <c r="G19" s="2">
        <v>18</v>
      </c>
    </row>
    <row r="20" spans="5:7" x14ac:dyDescent="0.2">
      <c r="E20" s="2">
        <v>105</v>
      </c>
      <c r="F20" s="2" t="s">
        <v>42</v>
      </c>
      <c r="G20" s="2">
        <v>22</v>
      </c>
    </row>
    <row r="21" spans="5:7" x14ac:dyDescent="0.2">
      <c r="E21" s="2">
        <v>106</v>
      </c>
      <c r="F21" s="2" t="s">
        <v>44</v>
      </c>
      <c r="G21" s="2">
        <v>25</v>
      </c>
    </row>
    <row r="22" spans="5:7" x14ac:dyDescent="0.2">
      <c r="E22" s="2">
        <v>107</v>
      </c>
      <c r="F22" s="2" t="s">
        <v>43</v>
      </c>
      <c r="G22" s="2">
        <v>30</v>
      </c>
    </row>
    <row r="23" spans="5:7" x14ac:dyDescent="0.2">
      <c r="E23" s="2">
        <v>108</v>
      </c>
      <c r="F23" s="2" t="s">
        <v>44</v>
      </c>
      <c r="G23" s="7">
        <v>20</v>
      </c>
    </row>
    <row r="24" spans="5:7" x14ac:dyDescent="0.2">
      <c r="G24" s="2"/>
    </row>
    <row r="25" spans="5:7" x14ac:dyDescent="0.2">
      <c r="E25" s="2"/>
      <c r="F25" s="2"/>
      <c r="G25" s="2"/>
    </row>
    <row r="26" spans="5:7" x14ac:dyDescent="0.2">
      <c r="E26" s="2"/>
      <c r="F26" s="2"/>
      <c r="G26" s="2"/>
    </row>
    <row r="27" spans="5:7" x14ac:dyDescent="0.2">
      <c r="E27" s="2"/>
      <c r="F27" s="2"/>
      <c r="G27" s="2"/>
    </row>
    <row r="28" spans="5:7" x14ac:dyDescent="0.2">
      <c r="E28" s="2"/>
      <c r="F28" s="2"/>
      <c r="G28" s="2"/>
    </row>
    <row r="29" spans="5:7" x14ac:dyDescent="0.2">
      <c r="E29" s="2"/>
      <c r="F29" s="2"/>
      <c r="G29" s="2"/>
    </row>
    <row r="30" spans="5:7" x14ac:dyDescent="0.2">
      <c r="E30" s="2"/>
      <c r="F30" s="2"/>
      <c r="G30" s="2"/>
    </row>
    <row r="31" spans="5:7" x14ac:dyDescent="0.2">
      <c r="E31" s="2"/>
      <c r="F31" s="2"/>
      <c r="G31" s="2"/>
    </row>
  </sheetData>
  <mergeCells count="1"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46C24-80A0-46D6-9423-CF3104DD686A}">
  <dimension ref="C6:L22"/>
  <sheetViews>
    <sheetView rightToLeft="1" topLeftCell="A4" workbookViewId="0">
      <selection activeCell="D9" sqref="D9"/>
    </sheetView>
  </sheetViews>
  <sheetFormatPr defaultRowHeight="14.25" x14ac:dyDescent="0.2"/>
  <cols>
    <col min="5" max="5" width="14.75" customWidth="1"/>
  </cols>
  <sheetData>
    <row r="6" spans="3:12" x14ac:dyDescent="0.2">
      <c r="C6" s="21" t="s">
        <v>46</v>
      </c>
      <c r="D6" s="21"/>
      <c r="E6" s="21"/>
      <c r="F6" s="1" t="s">
        <v>45</v>
      </c>
    </row>
    <row r="8" spans="3:12" x14ac:dyDescent="0.2">
      <c r="D8" s="3" t="s">
        <v>33</v>
      </c>
      <c r="E8" s="3" t="s">
        <v>34</v>
      </c>
    </row>
    <row r="9" spans="3:12" x14ac:dyDescent="0.2">
      <c r="D9" s="5">
        <v>105</v>
      </c>
      <c r="E9" s="2">
        <v>15</v>
      </c>
    </row>
    <row r="12" spans="3:12" x14ac:dyDescent="0.2">
      <c r="L12" t="s">
        <v>47</v>
      </c>
    </row>
    <row r="13" spans="3:12" x14ac:dyDescent="0.2">
      <c r="L13" t="s">
        <v>48</v>
      </c>
    </row>
    <row r="14" spans="3:12" x14ac:dyDescent="0.2">
      <c r="D14" s="6" t="s">
        <v>35</v>
      </c>
      <c r="E14" s="6" t="s">
        <v>36</v>
      </c>
      <c r="F14" s="6" t="s">
        <v>37</v>
      </c>
      <c r="L14" t="s">
        <v>49</v>
      </c>
    </row>
    <row r="15" spans="3:12" x14ac:dyDescent="0.2">
      <c r="D15" s="2">
        <v>101</v>
      </c>
      <c r="E15" s="2" t="s">
        <v>38</v>
      </c>
      <c r="F15" s="2">
        <v>15</v>
      </c>
      <c r="L15" t="s">
        <v>50</v>
      </c>
    </row>
    <row r="16" spans="3:12" x14ac:dyDescent="0.2">
      <c r="D16" s="2">
        <v>102</v>
      </c>
      <c r="E16" s="2" t="s">
        <v>39</v>
      </c>
      <c r="F16" s="2">
        <v>12</v>
      </c>
    </row>
    <row r="17" spans="4:6" x14ac:dyDescent="0.2">
      <c r="D17" s="2">
        <v>103</v>
      </c>
      <c r="E17" s="2" t="s">
        <v>40</v>
      </c>
      <c r="F17" s="2">
        <v>10</v>
      </c>
    </row>
    <row r="18" spans="4:6" x14ac:dyDescent="0.2">
      <c r="D18" s="2">
        <v>104</v>
      </c>
      <c r="E18" s="2" t="s">
        <v>41</v>
      </c>
      <c r="F18" s="2">
        <v>18</v>
      </c>
    </row>
    <row r="19" spans="4:6" x14ac:dyDescent="0.2">
      <c r="D19" s="2">
        <v>105</v>
      </c>
      <c r="E19" s="2" t="s">
        <v>42</v>
      </c>
      <c r="F19" s="2">
        <v>22</v>
      </c>
    </row>
    <row r="20" spans="4:6" x14ac:dyDescent="0.2">
      <c r="D20" s="2">
        <v>106</v>
      </c>
      <c r="E20" s="2" t="s">
        <v>44</v>
      </c>
      <c r="F20" s="2">
        <v>25</v>
      </c>
    </row>
    <row r="21" spans="4:6" x14ac:dyDescent="0.2">
      <c r="D21" s="2">
        <v>107</v>
      </c>
      <c r="E21" s="2" t="s">
        <v>43</v>
      </c>
      <c r="F21" s="2">
        <v>30</v>
      </c>
    </row>
    <row r="22" spans="4:6" x14ac:dyDescent="0.2">
      <c r="D22" s="2">
        <v>108</v>
      </c>
      <c r="E22" s="2" t="s">
        <v>44</v>
      </c>
      <c r="F22" s="7">
        <v>20</v>
      </c>
    </row>
  </sheetData>
  <mergeCells count="1">
    <mergeCell ref="C6:E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99B0-CCBB-456F-AFFE-9975CA0CCACA}">
  <dimension ref="B3:M21"/>
  <sheetViews>
    <sheetView rightToLeft="1" workbookViewId="0">
      <selection activeCell="D8" sqref="D8"/>
    </sheetView>
  </sheetViews>
  <sheetFormatPr defaultRowHeight="14.25" x14ac:dyDescent="0.2"/>
  <sheetData>
    <row r="3" spans="2:13" x14ac:dyDescent="0.2">
      <c r="B3" s="8" t="s">
        <v>51</v>
      </c>
      <c r="C3" s="9" t="s">
        <v>52</v>
      </c>
      <c r="D3" s="9"/>
      <c r="E3" s="9"/>
    </row>
    <row r="5" spans="2:13" x14ac:dyDescent="0.2">
      <c r="J5" s="8" t="s">
        <v>59</v>
      </c>
      <c r="K5" s="22" t="s">
        <v>60</v>
      </c>
      <c r="L5" s="22"/>
      <c r="M5" s="22"/>
    </row>
    <row r="6" spans="2:13" x14ac:dyDescent="0.2">
      <c r="D6" s="10" t="s">
        <v>53</v>
      </c>
    </row>
    <row r="7" spans="2:13" x14ac:dyDescent="0.2">
      <c r="D7" s="10">
        <v>66</v>
      </c>
    </row>
    <row r="8" spans="2:13" x14ac:dyDescent="0.2">
      <c r="D8" s="10">
        <v>25</v>
      </c>
      <c r="L8" s="10" t="s">
        <v>53</v>
      </c>
    </row>
    <row r="9" spans="2:13" x14ac:dyDescent="0.2">
      <c r="D9" s="10">
        <v>69</v>
      </c>
      <c r="L9" s="10">
        <v>66</v>
      </c>
    </row>
    <row r="10" spans="2:13" x14ac:dyDescent="0.2">
      <c r="D10" s="10" t="s">
        <v>54</v>
      </c>
      <c r="L10" s="10">
        <v>25</v>
      </c>
    </row>
    <row r="11" spans="2:13" x14ac:dyDescent="0.2">
      <c r="D11" s="10" t="s">
        <v>55</v>
      </c>
      <c r="L11" s="10">
        <v>69</v>
      </c>
    </row>
    <row r="12" spans="2:13" x14ac:dyDescent="0.2">
      <c r="D12" s="10">
        <v>6</v>
      </c>
      <c r="L12" s="10" t="s">
        <v>54</v>
      </c>
    </row>
    <row r="13" spans="2:13" x14ac:dyDescent="0.2">
      <c r="D13" s="10">
        <v>3</v>
      </c>
      <c r="L13" s="10" t="s">
        <v>55</v>
      </c>
    </row>
    <row r="14" spans="2:13" x14ac:dyDescent="0.2">
      <c r="D14" s="10" t="s">
        <v>56</v>
      </c>
      <c r="L14" s="10">
        <v>6</v>
      </c>
    </row>
    <row r="15" spans="2:13" x14ac:dyDescent="0.2">
      <c r="D15" s="10" t="s">
        <v>57</v>
      </c>
      <c r="L15" s="10" t="s">
        <v>93</v>
      </c>
    </row>
    <row r="16" spans="2:13" x14ac:dyDescent="0.2">
      <c r="D16" s="10">
        <v>66</v>
      </c>
      <c r="L16" s="10" t="s">
        <v>56</v>
      </c>
    </row>
    <row r="17" spans="4:13" x14ac:dyDescent="0.2">
      <c r="L17" s="10" t="s">
        <v>57</v>
      </c>
    </row>
    <row r="18" spans="4:13" x14ac:dyDescent="0.2">
      <c r="L18" s="10">
        <v>66</v>
      </c>
    </row>
    <row r="19" spans="4:13" x14ac:dyDescent="0.2">
      <c r="D19" s="3" t="s">
        <v>58</v>
      </c>
      <c r="E19" s="3">
        <f>COUNT(D6:D16)</f>
        <v>6</v>
      </c>
    </row>
    <row r="21" spans="4:13" x14ac:dyDescent="0.2">
      <c r="L21" s="3" t="s">
        <v>58</v>
      </c>
      <c r="M21" s="3">
        <f>COUNTA(L8:L18)</f>
        <v>11</v>
      </c>
    </row>
  </sheetData>
  <mergeCells count="1">
    <mergeCell ref="K5:M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5A4CD-CBD8-42D6-96E8-714462B42E1F}">
  <dimension ref="B2:E15"/>
  <sheetViews>
    <sheetView rightToLeft="1" workbookViewId="0">
      <selection activeCell="D15" sqref="D15"/>
    </sheetView>
  </sheetViews>
  <sheetFormatPr defaultRowHeight="14.25" x14ac:dyDescent="0.2"/>
  <sheetData>
    <row r="2" spans="2:5" x14ac:dyDescent="0.2">
      <c r="B2" s="11" t="s">
        <v>61</v>
      </c>
      <c r="C2" s="12" t="s">
        <v>62</v>
      </c>
      <c r="D2" s="12"/>
      <c r="E2" s="12"/>
    </row>
    <row r="4" spans="2:5" x14ac:dyDescent="0.2">
      <c r="B4" s="13" t="s">
        <v>33</v>
      </c>
      <c r="C4" s="13" t="s">
        <v>63</v>
      </c>
      <c r="D4" s="13" t="s">
        <v>64</v>
      </c>
      <c r="E4" s="13" t="s">
        <v>65</v>
      </c>
    </row>
    <row r="5" spans="2:5" x14ac:dyDescent="0.2">
      <c r="B5" s="2">
        <v>502</v>
      </c>
      <c r="C5" s="2" t="s">
        <v>66</v>
      </c>
      <c r="D5" s="2" t="s">
        <v>76</v>
      </c>
      <c r="E5" s="2"/>
    </row>
    <row r="6" spans="2:5" x14ac:dyDescent="0.2">
      <c r="B6" s="2">
        <v>503</v>
      </c>
      <c r="C6" s="2" t="s">
        <v>67</v>
      </c>
      <c r="D6" s="2" t="s">
        <v>77</v>
      </c>
      <c r="E6" s="2"/>
    </row>
    <row r="7" spans="2:5" x14ac:dyDescent="0.2">
      <c r="B7" s="2">
        <v>504</v>
      </c>
      <c r="C7" s="2" t="s">
        <v>68</v>
      </c>
      <c r="D7" s="2" t="s">
        <v>78</v>
      </c>
      <c r="E7" s="2"/>
    </row>
    <row r="8" spans="2:5" x14ac:dyDescent="0.2">
      <c r="B8" s="2">
        <v>505</v>
      </c>
      <c r="C8" s="2" t="s">
        <v>56</v>
      </c>
      <c r="D8" s="2" t="s">
        <v>79</v>
      </c>
      <c r="E8" s="2"/>
    </row>
    <row r="9" spans="2:5" x14ac:dyDescent="0.2">
      <c r="B9" s="2">
        <v>506</v>
      </c>
      <c r="C9" s="2" t="s">
        <v>69</v>
      </c>
      <c r="D9" s="2" t="s">
        <v>80</v>
      </c>
      <c r="E9" s="2"/>
    </row>
    <row r="10" spans="2:5" x14ac:dyDescent="0.2">
      <c r="B10" s="2">
        <v>507</v>
      </c>
      <c r="C10" s="2" t="s">
        <v>70</v>
      </c>
      <c r="D10" s="2" t="s">
        <v>81</v>
      </c>
      <c r="E10" s="2"/>
    </row>
    <row r="11" spans="2:5" x14ac:dyDescent="0.2">
      <c r="B11" s="2">
        <v>508</v>
      </c>
      <c r="C11" s="2" t="s">
        <v>71</v>
      </c>
      <c r="D11" s="2" t="s">
        <v>82</v>
      </c>
      <c r="E11" s="2"/>
    </row>
    <row r="12" spans="2:5" x14ac:dyDescent="0.2">
      <c r="B12" s="2">
        <v>509</v>
      </c>
      <c r="C12" s="2" t="s">
        <v>72</v>
      </c>
      <c r="D12" s="2" t="s">
        <v>83</v>
      </c>
      <c r="E12" s="2"/>
    </row>
    <row r="13" spans="2:5" x14ac:dyDescent="0.2">
      <c r="B13" s="2">
        <v>510</v>
      </c>
      <c r="C13" s="2" t="s">
        <v>73</v>
      </c>
      <c r="D13" s="2" t="s">
        <v>84</v>
      </c>
      <c r="E13" s="2"/>
    </row>
    <row r="14" spans="2:5" x14ac:dyDescent="0.2">
      <c r="B14" s="2">
        <v>511</v>
      </c>
      <c r="C14" s="2" t="s">
        <v>74</v>
      </c>
      <c r="D14" s="2" t="s">
        <v>85</v>
      </c>
      <c r="E14" s="2"/>
    </row>
    <row r="15" spans="2:5" x14ac:dyDescent="0.2">
      <c r="B15" s="2">
        <v>512</v>
      </c>
      <c r="C15" s="2" t="s">
        <v>75</v>
      </c>
      <c r="D15" s="2" t="s">
        <v>86</v>
      </c>
      <c r="E1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68940-ABEA-40DA-9C96-50641DDB0DBE}">
  <dimension ref="B3:I28"/>
  <sheetViews>
    <sheetView rightToLeft="1" tabSelected="1" workbookViewId="0">
      <selection activeCell="H4" sqref="H4:I4"/>
    </sheetView>
  </sheetViews>
  <sheetFormatPr defaultRowHeight="14.25" x14ac:dyDescent="0.2"/>
  <cols>
    <col min="1" max="1" width="8.5" customWidth="1"/>
    <col min="2" max="2" width="6.125" hidden="1" customWidth="1"/>
    <col min="3" max="3" width="2.875" hidden="1" customWidth="1"/>
    <col min="5" max="5" width="12" customWidth="1"/>
    <col min="7" max="7" width="14.625" customWidth="1"/>
    <col min="8" max="8" width="17.125" customWidth="1"/>
    <col min="9" max="9" width="24.125" customWidth="1"/>
    <col min="11" max="11" width="24" customWidth="1"/>
  </cols>
  <sheetData>
    <row r="3" spans="3:9" ht="15" x14ac:dyDescent="0.25">
      <c r="C3" s="20" t="s">
        <v>94</v>
      </c>
      <c r="D3" s="31" t="s">
        <v>101</v>
      </c>
      <c r="E3" s="32"/>
      <c r="F3" s="32"/>
      <c r="G3" s="33"/>
      <c r="H3" s="34" t="s">
        <v>95</v>
      </c>
      <c r="I3" s="35"/>
    </row>
    <row r="4" spans="3:9" ht="15" x14ac:dyDescent="0.25">
      <c r="C4" s="19">
        <v>1</v>
      </c>
      <c r="D4" s="23">
        <v>45925</v>
      </c>
      <c r="E4" s="24"/>
      <c r="F4" s="25" t="s">
        <v>97</v>
      </c>
      <c r="G4" s="26"/>
      <c r="H4" s="27" t="s">
        <v>130</v>
      </c>
      <c r="I4" s="28"/>
    </row>
    <row r="5" spans="3:9" ht="15" x14ac:dyDescent="0.25">
      <c r="C5" s="19">
        <v>2</v>
      </c>
      <c r="D5" s="23">
        <v>45925</v>
      </c>
      <c r="E5" s="24"/>
      <c r="F5" s="25" t="s">
        <v>102</v>
      </c>
      <c r="G5" s="26"/>
      <c r="H5" s="27" t="s">
        <v>103</v>
      </c>
      <c r="I5" s="28"/>
    </row>
    <row r="6" spans="3:9" ht="15" x14ac:dyDescent="0.25">
      <c r="C6" s="19">
        <v>3</v>
      </c>
      <c r="D6" s="23">
        <v>45923</v>
      </c>
      <c r="E6" s="24"/>
      <c r="F6" s="25" t="s">
        <v>104</v>
      </c>
      <c r="G6" s="26"/>
      <c r="H6" s="27" t="s">
        <v>110</v>
      </c>
      <c r="I6" s="28"/>
    </row>
    <row r="7" spans="3:9" ht="15" x14ac:dyDescent="0.25">
      <c r="C7" s="19">
        <v>4</v>
      </c>
      <c r="D7" s="23">
        <v>45922</v>
      </c>
      <c r="E7" s="24"/>
      <c r="F7" s="25" t="s">
        <v>105</v>
      </c>
      <c r="G7" s="26"/>
      <c r="H7" s="29" t="s">
        <v>106</v>
      </c>
      <c r="I7" s="30"/>
    </row>
    <row r="8" spans="3:9" ht="15" x14ac:dyDescent="0.25">
      <c r="C8" s="19">
        <v>5</v>
      </c>
      <c r="D8" s="23">
        <v>45922</v>
      </c>
      <c r="E8" s="24"/>
      <c r="F8" s="25" t="s">
        <v>100</v>
      </c>
      <c r="G8" s="26"/>
      <c r="H8" s="27" t="s">
        <v>109</v>
      </c>
      <c r="I8" s="28"/>
    </row>
    <row r="9" spans="3:9" ht="15" x14ac:dyDescent="0.25">
      <c r="C9" s="19">
        <v>6</v>
      </c>
      <c r="D9" s="23">
        <v>45920</v>
      </c>
      <c r="E9" s="24"/>
      <c r="F9" s="25" t="s">
        <v>107</v>
      </c>
      <c r="G9" s="26"/>
      <c r="H9" s="27" t="s">
        <v>108</v>
      </c>
      <c r="I9" s="28"/>
    </row>
    <row r="10" spans="3:9" ht="15" x14ac:dyDescent="0.25">
      <c r="C10" s="19">
        <v>7</v>
      </c>
      <c r="D10" s="23">
        <v>45918</v>
      </c>
      <c r="E10" s="24"/>
      <c r="F10" s="25" t="s">
        <v>111</v>
      </c>
      <c r="G10" s="26"/>
      <c r="H10" s="27" t="s">
        <v>112</v>
      </c>
      <c r="I10" s="28"/>
    </row>
    <row r="11" spans="3:9" ht="15" x14ac:dyDescent="0.25">
      <c r="C11" s="19">
        <v>8</v>
      </c>
      <c r="D11" s="23">
        <v>45917</v>
      </c>
      <c r="E11" s="24"/>
      <c r="F11" s="25" t="s">
        <v>113</v>
      </c>
      <c r="G11" s="26"/>
      <c r="H11" s="27" t="s">
        <v>114</v>
      </c>
      <c r="I11" s="28"/>
    </row>
    <row r="12" spans="3:9" ht="15" x14ac:dyDescent="0.25">
      <c r="C12" s="19">
        <v>9</v>
      </c>
      <c r="D12" s="23">
        <v>45917</v>
      </c>
      <c r="E12" s="24"/>
      <c r="F12" s="25" t="s">
        <v>115</v>
      </c>
      <c r="G12" s="26"/>
      <c r="H12" s="29" t="s">
        <v>116</v>
      </c>
      <c r="I12" s="30"/>
    </row>
    <row r="13" spans="3:9" ht="15" x14ac:dyDescent="0.25">
      <c r="C13" s="19">
        <v>10</v>
      </c>
      <c r="D13" s="23">
        <v>45916</v>
      </c>
      <c r="E13" s="24"/>
      <c r="F13" s="25" t="s">
        <v>99</v>
      </c>
      <c r="G13" s="26"/>
      <c r="H13" s="27" t="s">
        <v>112</v>
      </c>
      <c r="I13" s="28"/>
    </row>
    <row r="14" spans="3:9" ht="15" x14ac:dyDescent="0.25">
      <c r="C14" s="19">
        <v>11</v>
      </c>
      <c r="D14" s="23">
        <v>45915</v>
      </c>
      <c r="E14" s="24"/>
      <c r="F14" s="25" t="s">
        <v>117</v>
      </c>
      <c r="G14" s="26"/>
      <c r="H14" s="27" t="s">
        <v>118</v>
      </c>
      <c r="I14" s="28"/>
    </row>
    <row r="15" spans="3:9" ht="15" x14ac:dyDescent="0.25">
      <c r="C15" s="19">
        <v>12</v>
      </c>
      <c r="D15" s="23">
        <v>45915</v>
      </c>
      <c r="E15" s="24"/>
      <c r="F15" s="25" t="s">
        <v>119</v>
      </c>
      <c r="G15" s="26"/>
      <c r="H15" s="27" t="s">
        <v>120</v>
      </c>
      <c r="I15" s="28"/>
    </row>
    <row r="16" spans="3:9" ht="15" x14ac:dyDescent="0.25">
      <c r="C16" s="19">
        <v>13</v>
      </c>
      <c r="D16" s="23">
        <v>45914</v>
      </c>
      <c r="E16" s="24"/>
      <c r="F16" s="25" t="s">
        <v>100</v>
      </c>
      <c r="G16" s="26"/>
      <c r="H16" s="27" t="s">
        <v>121</v>
      </c>
      <c r="I16" s="28"/>
    </row>
    <row r="17" spans="3:9" ht="15" x14ac:dyDescent="0.25">
      <c r="C17" s="19">
        <v>14</v>
      </c>
      <c r="D17" s="23">
        <v>45913</v>
      </c>
      <c r="E17" s="24"/>
      <c r="F17" s="25" t="s">
        <v>122</v>
      </c>
      <c r="G17" s="26"/>
      <c r="H17" s="27" t="s">
        <v>123</v>
      </c>
      <c r="I17" s="28"/>
    </row>
    <row r="18" spans="3:9" ht="15" x14ac:dyDescent="0.25">
      <c r="C18" s="19">
        <v>15</v>
      </c>
      <c r="D18" s="23">
        <v>45911</v>
      </c>
      <c r="E18" s="24"/>
      <c r="F18" s="25" t="s">
        <v>124</v>
      </c>
      <c r="G18" s="26"/>
      <c r="H18" s="27" t="s">
        <v>123</v>
      </c>
      <c r="I18" s="28"/>
    </row>
    <row r="19" spans="3:9" ht="15" x14ac:dyDescent="0.25">
      <c r="C19" s="19">
        <v>16</v>
      </c>
      <c r="D19" s="23">
        <v>45911</v>
      </c>
      <c r="E19" s="24"/>
      <c r="F19" s="25" t="s">
        <v>125</v>
      </c>
      <c r="G19" s="26"/>
      <c r="H19" s="27" t="s">
        <v>96</v>
      </c>
      <c r="I19" s="28"/>
    </row>
    <row r="20" spans="3:9" ht="15" x14ac:dyDescent="0.25">
      <c r="D20" s="23">
        <v>45910</v>
      </c>
      <c r="E20" s="24"/>
      <c r="F20" s="25" t="s">
        <v>111</v>
      </c>
      <c r="G20" s="26"/>
      <c r="H20" s="27" t="s">
        <v>126</v>
      </c>
      <c r="I20" s="28"/>
    </row>
    <row r="21" spans="3:9" ht="15" x14ac:dyDescent="0.25">
      <c r="D21" s="23">
        <v>45906</v>
      </c>
      <c r="E21" s="24"/>
      <c r="F21" s="25" t="s">
        <v>127</v>
      </c>
      <c r="G21" s="26"/>
      <c r="H21" s="27" t="s">
        <v>96</v>
      </c>
      <c r="I21" s="28"/>
    </row>
    <row r="22" spans="3:9" ht="15" x14ac:dyDescent="0.25">
      <c r="D22" s="23">
        <v>45906</v>
      </c>
      <c r="E22" s="24"/>
      <c r="F22" s="25" t="s">
        <v>128</v>
      </c>
      <c r="G22" s="26"/>
      <c r="H22" s="27" t="s">
        <v>129</v>
      </c>
      <c r="I22" s="28"/>
    </row>
    <row r="23" spans="3:9" ht="15" x14ac:dyDescent="0.25">
      <c r="D23" s="23">
        <v>45904</v>
      </c>
      <c r="E23" s="24"/>
      <c r="F23" s="25" t="s">
        <v>131</v>
      </c>
      <c r="G23" s="26"/>
      <c r="H23" s="27" t="s">
        <v>108</v>
      </c>
      <c r="I23" s="28"/>
    </row>
    <row r="24" spans="3:9" ht="15" x14ac:dyDescent="0.25">
      <c r="D24" s="23">
        <v>45903</v>
      </c>
      <c r="E24" s="24"/>
      <c r="F24" s="25" t="s">
        <v>98</v>
      </c>
      <c r="G24" s="26"/>
      <c r="H24" s="27" t="s">
        <v>129</v>
      </c>
      <c r="I24" s="28"/>
    </row>
    <row r="25" spans="3:9" ht="15" x14ac:dyDescent="0.25">
      <c r="D25" s="23">
        <v>45903</v>
      </c>
      <c r="E25" s="24"/>
      <c r="F25" s="25" t="s">
        <v>132</v>
      </c>
      <c r="G25" s="26"/>
      <c r="H25" s="27" t="s">
        <v>108</v>
      </c>
      <c r="I25" s="28"/>
    </row>
    <row r="26" spans="3:9" ht="15" x14ac:dyDescent="0.25">
      <c r="D26" s="23">
        <v>45901</v>
      </c>
      <c r="E26" s="24"/>
      <c r="F26" s="25" t="s">
        <v>133</v>
      </c>
      <c r="G26" s="26"/>
      <c r="H26" s="27" t="s">
        <v>134</v>
      </c>
      <c r="I26" s="28"/>
    </row>
    <row r="27" spans="3:9" ht="15" x14ac:dyDescent="0.25">
      <c r="D27" s="23">
        <v>45930</v>
      </c>
      <c r="E27" s="24"/>
      <c r="F27" s="25" t="s">
        <v>135</v>
      </c>
      <c r="G27" s="26"/>
      <c r="H27" s="27" t="s">
        <v>136</v>
      </c>
      <c r="I27" s="28"/>
    </row>
    <row r="28" spans="3:9" ht="15" x14ac:dyDescent="0.25">
      <c r="D28" s="23">
        <v>45930</v>
      </c>
      <c r="E28" s="24"/>
      <c r="F28" s="25" t="s">
        <v>137</v>
      </c>
      <c r="G28" s="26"/>
      <c r="H28" s="27" t="s">
        <v>136</v>
      </c>
      <c r="I28" s="28"/>
    </row>
  </sheetData>
  <mergeCells count="77">
    <mergeCell ref="D28:E28"/>
    <mergeCell ref="F28:G28"/>
    <mergeCell ref="H28:I28"/>
    <mergeCell ref="D26:E26"/>
    <mergeCell ref="F26:G26"/>
    <mergeCell ref="H26:I26"/>
    <mergeCell ref="D27:E27"/>
    <mergeCell ref="F27:G27"/>
    <mergeCell ref="H27:I27"/>
    <mergeCell ref="D24:E24"/>
    <mergeCell ref="F24:G24"/>
    <mergeCell ref="H24:I24"/>
    <mergeCell ref="D25:E25"/>
    <mergeCell ref="F25:G25"/>
    <mergeCell ref="H25:I25"/>
    <mergeCell ref="D22:E22"/>
    <mergeCell ref="F22:G22"/>
    <mergeCell ref="H22:I22"/>
    <mergeCell ref="D23:E23"/>
    <mergeCell ref="F23:G23"/>
    <mergeCell ref="H23:I23"/>
    <mergeCell ref="D20:E20"/>
    <mergeCell ref="F20:G20"/>
    <mergeCell ref="H20:I20"/>
    <mergeCell ref="D21:E21"/>
    <mergeCell ref="F21:G21"/>
    <mergeCell ref="H21:I21"/>
    <mergeCell ref="D3:G3"/>
    <mergeCell ref="H4:I4"/>
    <mergeCell ref="H5:I5"/>
    <mergeCell ref="D11:E11"/>
    <mergeCell ref="F6:G6"/>
    <mergeCell ref="F7:G7"/>
    <mergeCell ref="F8:G8"/>
    <mergeCell ref="F9:G9"/>
    <mergeCell ref="F10:G10"/>
    <mergeCell ref="F11:G11"/>
    <mergeCell ref="D6:E6"/>
    <mergeCell ref="D7:E7"/>
    <mergeCell ref="D8:E8"/>
    <mergeCell ref="D9:E9"/>
    <mergeCell ref="D10:E10"/>
    <mergeCell ref="H3:I3"/>
    <mergeCell ref="H12:I12"/>
    <mergeCell ref="H13:I13"/>
    <mergeCell ref="H14:I14"/>
    <mergeCell ref="H15:I15"/>
    <mergeCell ref="H6:I6"/>
    <mergeCell ref="H7:I7"/>
    <mergeCell ref="H8:I8"/>
    <mergeCell ref="H9:I9"/>
    <mergeCell ref="H10:I10"/>
    <mergeCell ref="H11:I11"/>
    <mergeCell ref="H16:I16"/>
    <mergeCell ref="H17:I17"/>
    <mergeCell ref="H18:I18"/>
    <mergeCell ref="D19:E19"/>
    <mergeCell ref="H19:I19"/>
    <mergeCell ref="D16:E16"/>
    <mergeCell ref="D17:E17"/>
    <mergeCell ref="D18:E18"/>
    <mergeCell ref="F16:G16"/>
    <mergeCell ref="F17:G17"/>
    <mergeCell ref="F18:G18"/>
    <mergeCell ref="D4:E4"/>
    <mergeCell ref="D5:E5"/>
    <mergeCell ref="F4:G4"/>
    <mergeCell ref="F5:G5"/>
    <mergeCell ref="F19:G19"/>
    <mergeCell ref="D13:E13"/>
    <mergeCell ref="D14:E14"/>
    <mergeCell ref="D15:E15"/>
    <mergeCell ref="F12:G12"/>
    <mergeCell ref="F13:G13"/>
    <mergeCell ref="F14:G14"/>
    <mergeCell ref="F15:G15"/>
    <mergeCell ref="D12:E12"/>
  </mergeCells>
  <phoneticPr fontId="4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95B47-5AD9-4852-9BF3-D3613755577F}">
  <dimension ref="A2:F9"/>
  <sheetViews>
    <sheetView rightToLeft="1" workbookViewId="0">
      <selection activeCell="E17" sqref="E17"/>
    </sheetView>
  </sheetViews>
  <sheetFormatPr defaultRowHeight="14.25" x14ac:dyDescent="0.2"/>
  <cols>
    <col min="3" max="3" width="24.875" customWidth="1"/>
    <col min="4" max="4" width="20.625" customWidth="1"/>
    <col min="6" max="6" width="27.5" customWidth="1"/>
  </cols>
  <sheetData>
    <row r="2" spans="1:6" x14ac:dyDescent="0.2">
      <c r="A2" s="14" t="s">
        <v>87</v>
      </c>
      <c r="B2" s="15" t="s">
        <v>89</v>
      </c>
      <c r="C2" s="15"/>
    </row>
    <row r="3" spans="1:6" x14ac:dyDescent="0.2">
      <c r="A3" s="14" t="s">
        <v>88</v>
      </c>
      <c r="B3" s="15" t="s">
        <v>90</v>
      </c>
      <c r="C3" s="15"/>
    </row>
    <row r="8" spans="1:6" ht="21.75" customHeight="1" x14ac:dyDescent="0.2">
      <c r="E8" s="16" t="s">
        <v>91</v>
      </c>
      <c r="F8" s="17">
        <f ca="1">TODAY()</f>
        <v>45931</v>
      </c>
    </row>
    <row r="9" spans="1:6" ht="18.75" customHeight="1" x14ac:dyDescent="0.2">
      <c r="E9" s="16" t="s">
        <v>92</v>
      </c>
      <c r="F9" s="18">
        <f ca="1">NOW()</f>
        <v>45931.401488888892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pc1</cp:lastModifiedBy>
  <dcterms:created xsi:type="dcterms:W3CDTF">2015-06-05T18:17:20Z</dcterms:created>
  <dcterms:modified xsi:type="dcterms:W3CDTF">2025-10-01T07:42:50Z</dcterms:modified>
</cp:coreProperties>
</file>